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8\"/>
    </mc:Choice>
  </mc:AlternateContent>
  <xr:revisionPtr revIDLastSave="0" documentId="13_ncr:1_{A859E502-7FAD-4DD8-B823-88994E731505}" xr6:coauthVersionLast="36" xr6:coauthVersionMax="36" xr10:uidLastSave="{00000000-0000-0000-0000-000000000000}"/>
  <bookViews>
    <workbookView xWindow="0" yWindow="0" windowWidth="12645" windowHeight="6555" xr2:uid="{7F55E399-8DDA-4853-AAC5-02DF6673E6AC}"/>
  </bookViews>
  <sheets>
    <sheet name="계산작업A" sheetId="3" r:id="rId1"/>
    <sheet name="계산작업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2" l="1"/>
  <c r="I23" i="2"/>
  <c r="I22" i="2"/>
  <c r="I21" i="2"/>
  <c r="I20" i="2"/>
  <c r="I19" i="2"/>
  <c r="I18" i="2"/>
  <c r="I17" i="2"/>
</calcChain>
</file>

<file path=xl/sharedStrings.xml><?xml version="1.0" encoding="utf-8"?>
<sst xmlns="http://schemas.openxmlformats.org/spreadsheetml/2006/main" count="221" uniqueCount="183">
  <si>
    <t>[표1]</t>
    <phoneticPr fontId="3" type="noConversion"/>
  </si>
  <si>
    <t>[표2]</t>
    <phoneticPr fontId="5" type="noConversion"/>
  </si>
  <si>
    <t>지점</t>
    <phoneticPr fontId="5" type="noConversion"/>
  </si>
  <si>
    <t>이름</t>
    <phoneticPr fontId="5" type="noConversion"/>
  </si>
  <si>
    <t>매출액</t>
    <phoneticPr fontId="5" type="noConversion"/>
  </si>
  <si>
    <t>순위</t>
    <phoneticPr fontId="5" type="noConversion"/>
  </si>
  <si>
    <t>부서</t>
    <phoneticPr fontId="5" type="noConversion"/>
  </si>
  <si>
    <t>직위</t>
    <phoneticPr fontId="5" type="noConversion"/>
  </si>
  <si>
    <t>기본급</t>
    <phoneticPr fontId="3" type="noConversion"/>
  </si>
  <si>
    <t>상여금</t>
    <phoneticPr fontId="5" type="noConversion"/>
  </si>
  <si>
    <t>동부</t>
    <phoneticPr fontId="3" type="noConversion"/>
  </si>
  <si>
    <t>김연주</t>
    <phoneticPr fontId="3" type="noConversion"/>
  </si>
  <si>
    <t>박영덕</t>
    <phoneticPr fontId="3" type="noConversion"/>
  </si>
  <si>
    <t>영업부</t>
    <phoneticPr fontId="3" type="noConversion"/>
  </si>
  <si>
    <t>부장</t>
    <phoneticPr fontId="3" type="noConversion"/>
  </si>
  <si>
    <t>서부</t>
    <phoneticPr fontId="3" type="noConversion"/>
  </si>
  <si>
    <t>홍기민</t>
    <phoneticPr fontId="3" type="noConversion"/>
  </si>
  <si>
    <t>주민경</t>
    <phoneticPr fontId="3" type="noConversion"/>
  </si>
  <si>
    <t>생산부</t>
    <phoneticPr fontId="3" type="noConversion"/>
  </si>
  <si>
    <t>과장</t>
    <phoneticPr fontId="3" type="noConversion"/>
  </si>
  <si>
    <t>남부</t>
    <phoneticPr fontId="3" type="noConversion"/>
  </si>
  <si>
    <t>채동식</t>
    <phoneticPr fontId="3" type="noConversion"/>
  </si>
  <si>
    <t>태진형</t>
    <phoneticPr fontId="3" type="noConversion"/>
  </si>
  <si>
    <t>총무부</t>
    <phoneticPr fontId="3" type="noConversion"/>
  </si>
  <si>
    <t>사원</t>
    <phoneticPr fontId="3" type="noConversion"/>
  </si>
  <si>
    <t>북부</t>
    <phoneticPr fontId="3" type="noConversion"/>
  </si>
  <si>
    <t>이민섭</t>
    <phoneticPr fontId="3" type="noConversion"/>
  </si>
  <si>
    <t>최민수</t>
    <phoneticPr fontId="3" type="noConversion"/>
  </si>
  <si>
    <t>대리</t>
    <phoneticPr fontId="3" type="noConversion"/>
  </si>
  <si>
    <t>길기훈</t>
    <phoneticPr fontId="3" type="noConversion"/>
  </si>
  <si>
    <t>김평주</t>
    <phoneticPr fontId="3" type="noConversion"/>
  </si>
  <si>
    <t>주임</t>
    <phoneticPr fontId="3" type="noConversion"/>
  </si>
  <si>
    <t>남재영</t>
    <phoneticPr fontId="3" type="noConversion"/>
  </si>
  <si>
    <t>한서라</t>
    <phoneticPr fontId="3" type="noConversion"/>
  </si>
  <si>
    <t>민기영</t>
    <phoneticPr fontId="3" type="noConversion"/>
  </si>
  <si>
    <t>이국선</t>
    <phoneticPr fontId="3" type="noConversion"/>
  </si>
  <si>
    <t>박소연</t>
    <phoneticPr fontId="3" type="noConversion"/>
  </si>
  <si>
    <t>송나정</t>
    <phoneticPr fontId="3" type="noConversion"/>
  </si>
  <si>
    <t>동부지점 합계</t>
    <phoneticPr fontId="5" type="noConversion"/>
  </si>
  <si>
    <r>
      <t>상여금이 1,200,000원 보다 크면서, 
평균기본급이상인</t>
    </r>
    <r>
      <rPr>
        <b/>
        <sz val="11"/>
        <color theme="1"/>
        <rFont val="맑은 고딕"/>
        <family val="3"/>
        <charset val="129"/>
        <scheme val="minor"/>
      </rPr>
      <t xml:space="preserve"> 인원수</t>
    </r>
    <phoneticPr fontId="5" type="noConversion"/>
  </si>
  <si>
    <t>[표3]</t>
    <phoneticPr fontId="3" type="noConversion"/>
  </si>
  <si>
    <t>[표4]</t>
    <phoneticPr fontId="3" type="noConversion"/>
  </si>
  <si>
    <t>학번</t>
    <phoneticPr fontId="5" type="noConversion"/>
  </si>
  <si>
    <t>주민등록번호</t>
    <phoneticPr fontId="5" type="noConversion"/>
  </si>
  <si>
    <t>성별</t>
    <phoneticPr fontId="5" type="noConversion"/>
  </si>
  <si>
    <t>국사</t>
    <phoneticPr fontId="5" type="noConversion"/>
  </si>
  <si>
    <t>상식</t>
    <phoneticPr fontId="5" type="noConversion"/>
  </si>
  <si>
    <t>총점</t>
    <phoneticPr fontId="3" type="noConversion"/>
  </si>
  <si>
    <t>순위</t>
    <phoneticPr fontId="3" type="noConversion"/>
  </si>
  <si>
    <t>M1602001</t>
    <phoneticPr fontId="3" type="noConversion"/>
  </si>
  <si>
    <t>이민영</t>
    <phoneticPr fontId="3" type="noConversion"/>
  </si>
  <si>
    <t>990218-2304567</t>
    <phoneticPr fontId="3" type="noConversion"/>
  </si>
  <si>
    <t>이후정</t>
    <phoneticPr fontId="3" type="noConversion"/>
  </si>
  <si>
    <t>M1602002</t>
  </si>
  <si>
    <t>도홍진</t>
    <phoneticPr fontId="3" type="noConversion"/>
  </si>
  <si>
    <t>010802-3065821</t>
    <phoneticPr fontId="3" type="noConversion"/>
  </si>
  <si>
    <t>백천경</t>
    <phoneticPr fontId="3" type="noConversion"/>
  </si>
  <si>
    <t>M1602003</t>
  </si>
  <si>
    <t>박수진</t>
    <phoneticPr fontId="3" type="noConversion"/>
  </si>
  <si>
    <t>011115-4356712</t>
    <phoneticPr fontId="3" type="noConversion"/>
  </si>
  <si>
    <t>민경배</t>
    <phoneticPr fontId="3" type="noConversion"/>
  </si>
  <si>
    <t>M1602004</t>
  </si>
  <si>
    <t>최만수</t>
    <phoneticPr fontId="3" type="noConversion"/>
  </si>
  <si>
    <t>980723-1935645</t>
    <phoneticPr fontId="3" type="noConversion"/>
  </si>
  <si>
    <t>김태하</t>
    <phoneticPr fontId="3" type="noConversion"/>
  </si>
  <si>
    <t>M1602005</t>
  </si>
  <si>
    <t>조용덕</t>
    <phoneticPr fontId="3" type="noConversion"/>
  </si>
  <si>
    <t>991225-1328650</t>
    <phoneticPr fontId="3" type="noConversion"/>
  </si>
  <si>
    <t>이사랑</t>
    <phoneticPr fontId="3" type="noConversion"/>
  </si>
  <si>
    <t>M1602006</t>
  </si>
  <si>
    <t>김태훈</t>
    <phoneticPr fontId="3" type="noConversion"/>
  </si>
  <si>
    <t>021222-3264328</t>
    <phoneticPr fontId="3" type="noConversion"/>
  </si>
  <si>
    <t>곽난영</t>
    <phoneticPr fontId="3" type="noConversion"/>
  </si>
  <si>
    <t>M1602007</t>
  </si>
  <si>
    <t>편승주</t>
    <phoneticPr fontId="3" type="noConversion"/>
  </si>
  <si>
    <t>010123-3652942</t>
    <phoneticPr fontId="3" type="noConversion"/>
  </si>
  <si>
    <t>장채리</t>
    <phoneticPr fontId="3" type="noConversion"/>
  </si>
  <si>
    <t>M1602008</t>
  </si>
  <si>
    <t>곽나래</t>
    <phoneticPr fontId="3" type="noConversion"/>
  </si>
  <si>
    <t>001015-4685201</t>
    <phoneticPr fontId="3" type="noConversion"/>
  </si>
  <si>
    <t>봉전미</t>
    <phoneticPr fontId="3" type="noConversion"/>
  </si>
  <si>
    <t>[표5]</t>
    <phoneticPr fontId="3" type="noConversion"/>
  </si>
  <si>
    <t>원서번호</t>
    <phoneticPr fontId="3" type="noConversion"/>
  </si>
  <si>
    <t>이름</t>
    <phoneticPr fontId="3" type="noConversion"/>
  </si>
  <si>
    <t>거주지</t>
    <phoneticPr fontId="3" type="noConversion"/>
  </si>
  <si>
    <t>지원학과</t>
    <phoneticPr fontId="3" type="noConversion"/>
  </si>
  <si>
    <t>M-120</t>
    <phoneticPr fontId="3" type="noConversion"/>
  </si>
  <si>
    <t>이민수</t>
    <phoneticPr fontId="3" type="noConversion"/>
  </si>
  <si>
    <t>서울시 강북구</t>
    <phoneticPr fontId="3" type="noConversion"/>
  </si>
  <si>
    <t>N-082</t>
    <phoneticPr fontId="3" type="noConversion"/>
  </si>
  <si>
    <t>김병훈</t>
    <phoneticPr fontId="3" type="noConversion"/>
  </si>
  <si>
    <t>대전시 대덕구</t>
    <phoneticPr fontId="3" type="noConversion"/>
  </si>
  <si>
    <t>S-035</t>
    <phoneticPr fontId="3" type="noConversion"/>
  </si>
  <si>
    <t>최주영</t>
    <phoneticPr fontId="3" type="noConversion"/>
  </si>
  <si>
    <t>인천시 남동구</t>
    <phoneticPr fontId="3" type="noConversion"/>
  </si>
  <si>
    <t>M-072</t>
    <phoneticPr fontId="3" type="noConversion"/>
  </si>
  <si>
    <t>길미라</t>
    <phoneticPr fontId="3" type="noConversion"/>
  </si>
  <si>
    <t>서울시 성북구</t>
    <phoneticPr fontId="3" type="noConversion"/>
  </si>
  <si>
    <t>S-141</t>
    <phoneticPr fontId="3" type="noConversion"/>
  </si>
  <si>
    <t>나태후</t>
    <phoneticPr fontId="3" type="noConversion"/>
  </si>
  <si>
    <t>경기도 김포시</t>
    <phoneticPr fontId="3" type="noConversion"/>
  </si>
  <si>
    <t>N-033</t>
    <phoneticPr fontId="3" type="noConversion"/>
  </si>
  <si>
    <t>전영태</t>
    <phoneticPr fontId="3" type="noConversion"/>
  </si>
  <si>
    <t>경기도 고양시</t>
    <phoneticPr fontId="3" type="noConversion"/>
  </si>
  <si>
    <t>M-037</t>
    <phoneticPr fontId="3" type="noConversion"/>
  </si>
  <si>
    <t>조영선</t>
    <phoneticPr fontId="3" type="noConversion"/>
  </si>
  <si>
    <t>강원도 춘천시</t>
    <phoneticPr fontId="3" type="noConversion"/>
  </si>
  <si>
    <t>A-028</t>
    <phoneticPr fontId="3" type="noConversion"/>
  </si>
  <si>
    <t>박민혜</t>
    <phoneticPr fontId="3" type="noConversion"/>
  </si>
  <si>
    <t>서울시 마포구</t>
    <phoneticPr fontId="3" type="noConversion"/>
  </si>
  <si>
    <t>학과코드</t>
    <phoneticPr fontId="3" type="noConversion"/>
  </si>
  <si>
    <t>S</t>
    <phoneticPr fontId="3" type="noConversion"/>
  </si>
  <si>
    <t>N</t>
    <phoneticPr fontId="3" type="noConversion"/>
  </si>
  <si>
    <t>M</t>
    <phoneticPr fontId="3" type="noConversion"/>
  </si>
  <si>
    <t>학 과 명</t>
    <phoneticPr fontId="3" type="noConversion"/>
  </si>
  <si>
    <t>소프트웨어</t>
    <phoneticPr fontId="3" type="noConversion"/>
  </si>
  <si>
    <t>네트워크</t>
    <phoneticPr fontId="3" type="noConversion"/>
  </si>
  <si>
    <t>멀티미디어</t>
    <phoneticPr fontId="3" type="noConversion"/>
  </si>
  <si>
    <t>[표1] 자격증 응시일</t>
    <phoneticPr fontId="3" type="noConversion"/>
  </si>
  <si>
    <t>[표2]</t>
    <phoneticPr fontId="3" type="noConversion"/>
  </si>
  <si>
    <t>응시지역</t>
    <phoneticPr fontId="3" type="noConversion"/>
  </si>
  <si>
    <t>성명</t>
    <phoneticPr fontId="3" type="noConversion"/>
  </si>
  <si>
    <t>응시일</t>
    <phoneticPr fontId="3" type="noConversion"/>
  </si>
  <si>
    <t>요일</t>
    <phoneticPr fontId="3" type="noConversion"/>
  </si>
  <si>
    <t>중간고사</t>
    <phoneticPr fontId="3" type="noConversion"/>
  </si>
  <si>
    <t>기말고사</t>
    <phoneticPr fontId="3" type="noConversion"/>
  </si>
  <si>
    <t>학점</t>
    <phoneticPr fontId="3" type="noConversion"/>
  </si>
  <si>
    <t>광주</t>
    <phoneticPr fontId="3" type="noConversion"/>
  </si>
  <si>
    <t>김종민</t>
    <phoneticPr fontId="3" type="noConversion"/>
  </si>
  <si>
    <t>김미정</t>
    <phoneticPr fontId="3" type="noConversion"/>
  </si>
  <si>
    <t>서울</t>
    <phoneticPr fontId="3" type="noConversion"/>
  </si>
  <si>
    <t>강원철</t>
    <phoneticPr fontId="3" type="noConversion"/>
  </si>
  <si>
    <t>서진수</t>
    <phoneticPr fontId="3" type="noConversion"/>
  </si>
  <si>
    <t>안양</t>
    <phoneticPr fontId="3" type="noConversion"/>
  </si>
  <si>
    <t>이진수</t>
    <phoneticPr fontId="3" type="noConversion"/>
  </si>
  <si>
    <t>박주영</t>
    <phoneticPr fontId="3" type="noConversion"/>
  </si>
  <si>
    <t>부산</t>
    <phoneticPr fontId="3" type="noConversion"/>
  </si>
  <si>
    <t>박정민</t>
    <phoneticPr fontId="3" type="noConversion"/>
  </si>
  <si>
    <t>원영현</t>
    <phoneticPr fontId="3" type="noConversion"/>
  </si>
  <si>
    <t>인천</t>
    <phoneticPr fontId="3" type="noConversion"/>
  </si>
  <si>
    <t>한수경</t>
    <phoneticPr fontId="3" type="noConversion"/>
  </si>
  <si>
    <t>오선영</t>
    <phoneticPr fontId="3" type="noConversion"/>
  </si>
  <si>
    <t>제주</t>
    <phoneticPr fontId="3" type="noConversion"/>
  </si>
  <si>
    <t>유미진</t>
    <phoneticPr fontId="3" type="noConversion"/>
  </si>
  <si>
    <t>최은미</t>
    <phoneticPr fontId="3" type="noConversion"/>
  </si>
  <si>
    <t>대전</t>
    <phoneticPr fontId="3" type="noConversion"/>
  </si>
  <si>
    <t>정미영</t>
    <phoneticPr fontId="3" type="noConversion"/>
  </si>
  <si>
    <t>박진희</t>
    <phoneticPr fontId="3" type="noConversion"/>
  </si>
  <si>
    <t>학점기준표</t>
    <phoneticPr fontId="3" type="noConversion"/>
  </si>
  <si>
    <t>평균</t>
    <phoneticPr fontId="3" type="noConversion"/>
  </si>
  <si>
    <t>학과</t>
    <phoneticPr fontId="3" type="noConversion"/>
  </si>
  <si>
    <t>생년월일</t>
    <phoneticPr fontId="3" type="noConversion"/>
  </si>
  <si>
    <t>평점</t>
    <phoneticPr fontId="3" type="noConversion"/>
  </si>
  <si>
    <t>컴퓨터학과</t>
    <phoneticPr fontId="3" type="noConversion"/>
  </si>
  <si>
    <t>유창상</t>
    <phoneticPr fontId="3" type="noConversion"/>
  </si>
  <si>
    <t>F</t>
    <phoneticPr fontId="3" type="noConversion"/>
  </si>
  <si>
    <t>D</t>
    <phoneticPr fontId="3" type="noConversion"/>
  </si>
  <si>
    <t>C</t>
    <phoneticPr fontId="3" type="noConversion"/>
  </si>
  <si>
    <t>B</t>
    <phoneticPr fontId="3" type="noConversion"/>
  </si>
  <si>
    <t>A</t>
    <phoneticPr fontId="3" type="noConversion"/>
  </si>
  <si>
    <t>경영학과</t>
    <phoneticPr fontId="3" type="noConversion"/>
  </si>
  <si>
    <t>김현수</t>
    <phoneticPr fontId="3" type="noConversion"/>
  </si>
  <si>
    <t>한경수</t>
    <phoneticPr fontId="3" type="noConversion"/>
  </si>
  <si>
    <t>정수연</t>
    <phoneticPr fontId="3" type="noConversion"/>
  </si>
  <si>
    <t>정보통신과</t>
    <phoneticPr fontId="3" type="noConversion"/>
  </si>
  <si>
    <t>최경철</t>
    <phoneticPr fontId="3" type="noConversion"/>
  </si>
  <si>
    <t>오태환</t>
    <phoneticPr fontId="3" type="noConversion"/>
  </si>
  <si>
    <t>임장미</t>
    <phoneticPr fontId="3" type="noConversion"/>
  </si>
  <si>
    <t>이민호</t>
    <phoneticPr fontId="3" type="noConversion"/>
  </si>
  <si>
    <t>조건</t>
    <phoneticPr fontId="3" type="noConversion"/>
  </si>
  <si>
    <t>경영학과 평균 평점</t>
    <phoneticPr fontId="3" type="noConversion"/>
  </si>
  <si>
    <t>학생명</t>
    <phoneticPr fontId="3" type="noConversion"/>
  </si>
  <si>
    <t>커뮤니케이션</t>
    <phoneticPr fontId="3" type="noConversion"/>
  </si>
  <si>
    <t>회계</t>
    <phoneticPr fontId="3" type="noConversion"/>
  </si>
  <si>
    <t>경영전략</t>
    <phoneticPr fontId="3" type="noConversion"/>
  </si>
  <si>
    <t>입학일자</t>
    <phoneticPr fontId="3" type="noConversion"/>
  </si>
  <si>
    <t>입학코드</t>
    <phoneticPr fontId="3" type="noConversion"/>
  </si>
  <si>
    <t>HEALTHCARE</t>
  </si>
  <si>
    <t>COMPUTER</t>
  </si>
  <si>
    <t>DESIGN</t>
  </si>
  <si>
    <t>ARTS-THERAPY</t>
  </si>
  <si>
    <t>모든 과목이 70 이상인 학생 수</t>
    <phoneticPr fontId="3" type="noConversion"/>
  </si>
  <si>
    <t>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</si>
</sst>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0\ &quot;이상&quot;"/>
    <numFmt numFmtId="178" formatCode="0\ &quot;미만&quot;"/>
    <numFmt numFmtId="179" formatCode="0\ &quot;이하&quot;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0" fontId="7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2" applyNumberFormat="1" applyFont="1" applyBorder="1" applyAlignment="1">
      <alignment horizontal="center" vertical="center"/>
    </xf>
    <xf numFmtId="41" fontId="4" fillId="0" borderId="0" xfId="3" applyFont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horizontal="left" vertical="center"/>
    </xf>
    <xf numFmtId="177" fontId="4" fillId="0" borderId="3" xfId="2" applyNumberFormat="1" applyFont="1" applyBorder="1" applyAlignment="1">
      <alignment horizontal="center" vertical="center"/>
    </xf>
    <xf numFmtId="177" fontId="4" fillId="0" borderId="4" xfId="2" applyNumberFormat="1" applyFont="1" applyBorder="1" applyAlignment="1">
      <alignment horizontal="center" vertical="center"/>
    </xf>
    <xf numFmtId="177" fontId="4" fillId="0" borderId="4" xfId="2" applyNumberFormat="1" applyFont="1" applyFill="1" applyBorder="1" applyAlignment="1">
      <alignment horizontal="center" vertical="center"/>
    </xf>
    <xf numFmtId="177" fontId="4" fillId="0" borderId="5" xfId="2" applyNumberFormat="1" applyFont="1" applyFill="1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0" borderId="13" xfId="0" applyNumberFormat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41" fontId="2" fillId="0" borderId="0" xfId="0" applyNumberFormat="1" applyFont="1">
      <alignment vertical="center"/>
    </xf>
    <xf numFmtId="0" fontId="7" fillId="2" borderId="1" xfId="2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7" fillId="0" borderId="10" xfId="2" applyNumberFormat="1" applyFont="1" applyFill="1" applyBorder="1" applyAlignment="1">
      <alignment horizontal="center" vertical="center"/>
    </xf>
    <xf numFmtId="0" fontId="7" fillId="0" borderId="11" xfId="2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쉼표 [0]" xfId="1" builtinId="6"/>
    <cellStyle name="쉼표 [0] 2" xfId="3" xr:uid="{C6490BE8-0641-4AC3-B933-A8F59BD6A859}"/>
    <cellStyle name="표준" xfId="0" builtinId="0"/>
    <cellStyle name="표준 2" xfId="2" xr:uid="{753B4513-E49D-4871-87E9-090E90EFC6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F4CD8-6BE5-470E-8F24-203725AB8868}">
  <sheetPr codeName="Sheet5"/>
  <dimension ref="A1:L45"/>
  <sheetViews>
    <sheetView tabSelected="1" zoomScaleNormal="100" workbookViewId="0">
      <selection activeCell="F43" sqref="F43"/>
    </sheetView>
  </sheetViews>
  <sheetFormatPr defaultRowHeight="16.5"/>
  <cols>
    <col min="1" max="1" width="11" customWidth="1"/>
    <col min="2" max="3" width="12.625" customWidth="1"/>
    <col min="4" max="4" width="14.625" customWidth="1"/>
    <col min="6" max="6" width="14.625" customWidth="1"/>
    <col min="7" max="11" width="11.375" customWidth="1"/>
  </cols>
  <sheetData>
    <row r="1" spans="1:11">
      <c r="A1" s="28" t="s">
        <v>118</v>
      </c>
      <c r="B1" s="28"/>
      <c r="C1" s="28"/>
      <c r="D1" s="28"/>
      <c r="E1" s="28"/>
      <c r="F1" s="28" t="s">
        <v>119</v>
      </c>
      <c r="G1" s="28"/>
      <c r="H1" s="28"/>
      <c r="I1" s="29"/>
      <c r="J1" s="28"/>
    </row>
    <row r="2" spans="1:11">
      <c r="A2" s="30" t="s">
        <v>120</v>
      </c>
      <c r="B2" s="31" t="s">
        <v>121</v>
      </c>
      <c r="C2" s="30" t="s">
        <v>122</v>
      </c>
      <c r="D2" s="32" t="s">
        <v>123</v>
      </c>
      <c r="E2" s="28"/>
      <c r="F2" s="33" t="s">
        <v>121</v>
      </c>
      <c r="G2" s="33" t="s">
        <v>124</v>
      </c>
      <c r="H2" s="33" t="s">
        <v>125</v>
      </c>
      <c r="I2" s="34" t="s">
        <v>126</v>
      </c>
    </row>
    <row r="3" spans="1:11">
      <c r="A3" s="35" t="s">
        <v>127</v>
      </c>
      <c r="B3" s="36" t="s">
        <v>128</v>
      </c>
      <c r="C3" s="37">
        <v>43805</v>
      </c>
      <c r="D3" s="35"/>
      <c r="E3" s="28"/>
      <c r="F3" s="38" t="s">
        <v>129</v>
      </c>
      <c r="G3" s="39">
        <v>85</v>
      </c>
      <c r="H3" s="39">
        <v>90</v>
      </c>
      <c r="I3" s="38"/>
    </row>
    <row r="4" spans="1:11">
      <c r="A4" s="35" t="s">
        <v>130</v>
      </c>
      <c r="B4" s="36" t="s">
        <v>131</v>
      </c>
      <c r="C4" s="37">
        <v>43967</v>
      </c>
      <c r="D4" s="35"/>
      <c r="E4" s="28"/>
      <c r="F4" s="38" t="s">
        <v>132</v>
      </c>
      <c r="G4" s="39">
        <v>65</v>
      </c>
      <c r="H4" s="39">
        <v>70</v>
      </c>
      <c r="I4" s="38"/>
    </row>
    <row r="5" spans="1:11">
      <c r="A5" s="35" t="s">
        <v>133</v>
      </c>
      <c r="B5" s="36" t="s">
        <v>134</v>
      </c>
      <c r="C5" s="37">
        <v>43734</v>
      </c>
      <c r="D5" s="35"/>
      <c r="E5" s="28"/>
      <c r="F5" s="38" t="s">
        <v>135</v>
      </c>
      <c r="G5" s="39">
        <v>70</v>
      </c>
      <c r="H5" s="39">
        <v>95</v>
      </c>
      <c r="I5" s="38"/>
    </row>
    <row r="6" spans="1:11">
      <c r="A6" s="35" t="s">
        <v>136</v>
      </c>
      <c r="B6" s="36" t="s">
        <v>137</v>
      </c>
      <c r="C6" s="37">
        <v>43899</v>
      </c>
      <c r="D6" s="35"/>
      <c r="E6" s="28"/>
      <c r="F6" s="38" t="s">
        <v>138</v>
      </c>
      <c r="G6" s="39">
        <v>90</v>
      </c>
      <c r="H6" s="39">
        <v>75</v>
      </c>
      <c r="I6" s="38"/>
    </row>
    <row r="7" spans="1:11">
      <c r="A7" s="35" t="s">
        <v>139</v>
      </c>
      <c r="B7" s="36" t="s">
        <v>140</v>
      </c>
      <c r="C7" s="37">
        <v>43986</v>
      </c>
      <c r="D7" s="35"/>
      <c r="E7" s="28"/>
      <c r="F7" s="38" t="s">
        <v>141</v>
      </c>
      <c r="G7" s="39">
        <v>60</v>
      </c>
      <c r="H7" s="39">
        <v>75</v>
      </c>
      <c r="I7" s="38"/>
    </row>
    <row r="8" spans="1:11">
      <c r="A8" s="35" t="s">
        <v>142</v>
      </c>
      <c r="B8" s="36" t="s">
        <v>143</v>
      </c>
      <c r="C8" s="37">
        <v>43963</v>
      </c>
      <c r="D8" s="35"/>
      <c r="E8" s="28"/>
      <c r="F8" s="38" t="s">
        <v>144</v>
      </c>
      <c r="G8" s="39">
        <v>95</v>
      </c>
      <c r="H8" s="39">
        <v>85</v>
      </c>
      <c r="I8" s="38"/>
    </row>
    <row r="9" spans="1:11">
      <c r="A9" s="35" t="s">
        <v>145</v>
      </c>
      <c r="B9" s="36" t="s">
        <v>146</v>
      </c>
      <c r="C9" s="37">
        <v>43725</v>
      </c>
      <c r="D9" s="35"/>
      <c r="E9" s="28"/>
      <c r="F9" s="38" t="s">
        <v>147</v>
      </c>
      <c r="G9" s="39">
        <v>70</v>
      </c>
      <c r="H9" s="39">
        <v>85</v>
      </c>
      <c r="I9" s="38"/>
    </row>
    <row r="10" spans="1:11">
      <c r="A10" s="40"/>
      <c r="B10" s="40"/>
      <c r="C10" s="40"/>
      <c r="D10" s="40"/>
      <c r="E10" s="40"/>
      <c r="F10" s="41"/>
      <c r="G10" s="41"/>
      <c r="H10" s="42"/>
      <c r="I10" s="41"/>
      <c r="J10" s="40"/>
    </row>
    <row r="11" spans="1:11" ht="17.25" thickBot="1">
      <c r="A11" s="40"/>
      <c r="B11" s="40"/>
      <c r="C11" s="40"/>
      <c r="D11" s="40"/>
      <c r="E11" s="40"/>
      <c r="F11" s="43" t="s">
        <v>148</v>
      </c>
      <c r="G11" s="44"/>
      <c r="H11" s="44"/>
      <c r="I11" s="44"/>
      <c r="J11" s="44"/>
      <c r="K11" s="44"/>
    </row>
    <row r="12" spans="1:11">
      <c r="A12" s="28" t="s">
        <v>40</v>
      </c>
      <c r="B12" s="28"/>
      <c r="C12" s="28"/>
      <c r="D12" s="28"/>
      <c r="E12" s="28"/>
      <c r="F12" s="66" t="s">
        <v>149</v>
      </c>
      <c r="G12" s="45">
        <v>0</v>
      </c>
      <c r="H12" s="46">
        <v>60</v>
      </c>
      <c r="I12" s="47">
        <v>70</v>
      </c>
      <c r="J12" s="47">
        <v>80</v>
      </c>
      <c r="K12" s="48">
        <v>90</v>
      </c>
    </row>
    <row r="13" spans="1:11">
      <c r="A13" s="31" t="s">
        <v>150</v>
      </c>
      <c r="B13" s="30" t="s">
        <v>121</v>
      </c>
      <c r="C13" s="30" t="s">
        <v>151</v>
      </c>
      <c r="D13" s="30" t="s">
        <v>152</v>
      </c>
      <c r="E13" s="28"/>
      <c r="F13" s="67"/>
      <c r="G13" s="49">
        <v>60</v>
      </c>
      <c r="H13" s="50">
        <v>70</v>
      </c>
      <c r="I13" s="50">
        <v>80</v>
      </c>
      <c r="J13" s="50">
        <v>90</v>
      </c>
      <c r="K13" s="51">
        <v>100</v>
      </c>
    </row>
    <row r="14" spans="1:11" ht="17.25" thickBot="1">
      <c r="A14" s="35" t="s">
        <v>153</v>
      </c>
      <c r="B14" s="35" t="s">
        <v>154</v>
      </c>
      <c r="C14" s="37">
        <v>34992</v>
      </c>
      <c r="D14" s="38">
        <v>3.45</v>
      </c>
      <c r="E14" s="28"/>
      <c r="F14" s="52" t="s">
        <v>126</v>
      </c>
      <c r="G14" s="53" t="s">
        <v>155</v>
      </c>
      <c r="H14" s="54" t="s">
        <v>156</v>
      </c>
      <c r="I14" s="54" t="s">
        <v>157</v>
      </c>
      <c r="J14" s="55" t="s">
        <v>158</v>
      </c>
      <c r="K14" s="56" t="s">
        <v>159</v>
      </c>
    </row>
    <row r="15" spans="1:11">
      <c r="A15" s="35" t="s">
        <v>160</v>
      </c>
      <c r="B15" s="35" t="s">
        <v>161</v>
      </c>
      <c r="C15" s="37">
        <v>34395</v>
      </c>
      <c r="D15" s="38">
        <v>4.0199999999999996</v>
      </c>
      <c r="E15" s="28"/>
    </row>
    <row r="16" spans="1:11">
      <c r="A16" s="35" t="s">
        <v>160</v>
      </c>
      <c r="B16" s="35" t="s">
        <v>162</v>
      </c>
      <c r="C16" s="37">
        <v>34568</v>
      </c>
      <c r="D16" s="38">
        <v>3.67</v>
      </c>
      <c r="E16" s="28"/>
    </row>
    <row r="17" spans="1:9">
      <c r="A17" s="35" t="s">
        <v>153</v>
      </c>
      <c r="B17" s="35" t="s">
        <v>163</v>
      </c>
      <c r="C17" s="37">
        <v>33626</v>
      </c>
      <c r="D17" s="38">
        <v>3.89</v>
      </c>
      <c r="E17" s="28"/>
    </row>
    <row r="18" spans="1:9">
      <c r="A18" s="35" t="s">
        <v>164</v>
      </c>
      <c r="B18" s="35" t="s">
        <v>165</v>
      </c>
      <c r="C18" s="37">
        <v>34831</v>
      </c>
      <c r="D18" s="38">
        <v>3.12</v>
      </c>
      <c r="E18" s="28"/>
    </row>
    <row r="19" spans="1:9">
      <c r="A19" s="35" t="s">
        <v>164</v>
      </c>
      <c r="B19" s="35" t="s">
        <v>166</v>
      </c>
      <c r="C19" s="37">
        <v>35251</v>
      </c>
      <c r="D19" s="38">
        <v>3.91</v>
      </c>
      <c r="E19" s="28"/>
    </row>
    <row r="20" spans="1:9">
      <c r="A20" s="35" t="s">
        <v>153</v>
      </c>
      <c r="B20" s="35" t="s">
        <v>167</v>
      </c>
      <c r="C20" s="37">
        <v>34998</v>
      </c>
      <c r="D20" s="38">
        <v>4.1500000000000004</v>
      </c>
      <c r="E20" s="28"/>
    </row>
    <row r="21" spans="1:9">
      <c r="A21" s="35" t="s">
        <v>160</v>
      </c>
      <c r="B21" s="35" t="s">
        <v>168</v>
      </c>
      <c r="C21" s="37">
        <v>34147</v>
      </c>
      <c r="D21" s="38">
        <v>3.52</v>
      </c>
      <c r="E21" s="28"/>
    </row>
    <row r="22" spans="1:9">
      <c r="E22" s="57"/>
    </row>
    <row r="23" spans="1:9">
      <c r="A23" s="58" t="s">
        <v>169</v>
      </c>
      <c r="E23" s="58"/>
    </row>
    <row r="24" spans="1:9">
      <c r="A24" s="36"/>
      <c r="B24" s="68" t="s">
        <v>170</v>
      </c>
      <c r="C24" s="69"/>
      <c r="D24" s="35"/>
      <c r="E24" s="59"/>
    </row>
    <row r="25" spans="1:9">
      <c r="A25" s="35"/>
      <c r="B25" s="40"/>
      <c r="C25" s="40"/>
      <c r="D25" s="40"/>
      <c r="E25" s="40"/>
      <c r="F25" s="60"/>
    </row>
    <row r="26" spans="1:9">
      <c r="A26" s="40"/>
      <c r="B26" s="40"/>
      <c r="C26" s="40"/>
      <c r="D26" s="40"/>
      <c r="E26" s="40"/>
      <c r="F26" s="40"/>
    </row>
    <row r="27" spans="1:9">
      <c r="A27" s="28" t="s">
        <v>41</v>
      </c>
      <c r="B27" s="28"/>
      <c r="C27" s="28"/>
      <c r="D27" s="29"/>
      <c r="E27" s="28"/>
      <c r="F27" s="28" t="s">
        <v>81</v>
      </c>
    </row>
    <row r="28" spans="1:9">
      <c r="A28" s="30" t="s">
        <v>171</v>
      </c>
      <c r="B28" s="31" t="s">
        <v>172</v>
      </c>
      <c r="C28" s="31" t="s">
        <v>173</v>
      </c>
      <c r="D28" s="31" t="s">
        <v>174</v>
      </c>
      <c r="E28" s="28"/>
      <c r="F28" s="30" t="s">
        <v>150</v>
      </c>
      <c r="G28" s="30" t="s">
        <v>175</v>
      </c>
      <c r="H28" s="61" t="s">
        <v>176</v>
      </c>
    </row>
    <row r="29" spans="1:9">
      <c r="A29" s="35" t="s">
        <v>154</v>
      </c>
      <c r="B29" s="39">
        <v>77</v>
      </c>
      <c r="C29" s="39">
        <v>75</v>
      </c>
      <c r="D29" s="62">
        <v>88</v>
      </c>
      <c r="E29" s="28"/>
      <c r="F29" s="36" t="s">
        <v>177</v>
      </c>
      <c r="G29" s="37">
        <v>43160</v>
      </c>
      <c r="H29" s="35"/>
    </row>
    <row r="30" spans="1:9">
      <c r="A30" s="35" t="s">
        <v>161</v>
      </c>
      <c r="B30" s="39">
        <v>58</v>
      </c>
      <c r="C30" s="39">
        <v>76</v>
      </c>
      <c r="D30" s="62">
        <v>78</v>
      </c>
      <c r="E30" s="28"/>
      <c r="F30" s="36" t="s">
        <v>177</v>
      </c>
      <c r="G30" s="37">
        <v>43892</v>
      </c>
      <c r="H30" s="35"/>
    </row>
    <row r="31" spans="1:9">
      <c r="A31" s="35" t="s">
        <v>162</v>
      </c>
      <c r="B31" s="39">
        <v>68</v>
      </c>
      <c r="C31" s="39">
        <v>70</v>
      </c>
      <c r="D31" s="62">
        <v>80</v>
      </c>
      <c r="E31" s="28"/>
      <c r="F31" s="35" t="s">
        <v>178</v>
      </c>
      <c r="G31" s="37">
        <v>43160</v>
      </c>
      <c r="H31" s="35"/>
    </row>
    <row r="32" spans="1:9">
      <c r="A32" s="35" t="s">
        <v>163</v>
      </c>
      <c r="B32" s="39">
        <v>53</v>
      </c>
      <c r="C32" s="39">
        <v>69</v>
      </c>
      <c r="D32" s="62">
        <v>94</v>
      </c>
      <c r="E32" s="28"/>
      <c r="F32" s="35" t="s">
        <v>178</v>
      </c>
      <c r="G32" s="37">
        <v>43891</v>
      </c>
      <c r="H32" s="35"/>
      <c r="I32" s="40"/>
    </row>
    <row r="33" spans="1:12">
      <c r="A33" s="35" t="s">
        <v>165</v>
      </c>
      <c r="B33" s="39">
        <v>73</v>
      </c>
      <c r="C33" s="39">
        <v>75</v>
      </c>
      <c r="D33" s="62">
        <v>91</v>
      </c>
      <c r="E33" s="28"/>
      <c r="F33" s="35" t="s">
        <v>179</v>
      </c>
      <c r="G33" s="37">
        <v>42795</v>
      </c>
      <c r="H33" s="35"/>
    </row>
    <row r="34" spans="1:12">
      <c r="A34" s="35" t="s">
        <v>166</v>
      </c>
      <c r="B34" s="39">
        <v>55</v>
      </c>
      <c r="C34" s="39">
        <v>67</v>
      </c>
      <c r="D34" s="62">
        <v>88</v>
      </c>
      <c r="E34" s="28"/>
      <c r="F34" s="35" t="s">
        <v>179</v>
      </c>
      <c r="G34" s="37">
        <v>43526</v>
      </c>
      <c r="H34" s="35"/>
    </row>
    <row r="35" spans="1:12">
      <c r="A35" s="35" t="s">
        <v>167</v>
      </c>
      <c r="B35" s="39">
        <v>95</v>
      </c>
      <c r="C35" s="39">
        <v>89</v>
      </c>
      <c r="D35" s="62">
        <v>79</v>
      </c>
      <c r="E35" s="28"/>
      <c r="F35" s="35" t="s">
        <v>180</v>
      </c>
      <c r="G35" s="37">
        <v>42795</v>
      </c>
      <c r="H35" s="35"/>
    </row>
    <row r="36" spans="1:12">
      <c r="E36" s="28"/>
      <c r="F36" s="35" t="s">
        <v>180</v>
      </c>
      <c r="G36" s="37">
        <v>43526</v>
      </c>
      <c r="H36" s="35"/>
      <c r="K36" t="s">
        <v>182</v>
      </c>
    </row>
    <row r="37" spans="1:12">
      <c r="A37" s="68" t="s">
        <v>181</v>
      </c>
      <c r="B37" s="70"/>
      <c r="C37" s="69"/>
      <c r="D37" s="63"/>
    </row>
    <row r="39" spans="1:12">
      <c r="F39" s="64"/>
      <c r="G39" s="65"/>
    </row>
    <row r="40" spans="1:12">
      <c r="F40" s="64"/>
      <c r="G40" s="64"/>
    </row>
    <row r="41" spans="1:12">
      <c r="F41" s="64"/>
      <c r="G41" s="64"/>
    </row>
    <row r="44" spans="1:12">
      <c r="H44" s="28"/>
    </row>
    <row r="45" spans="1:12">
      <c r="I45" s="28"/>
      <c r="J45" s="28"/>
      <c r="K45" s="28"/>
      <c r="L45" s="40"/>
    </row>
  </sheetData>
  <mergeCells count="3">
    <mergeCell ref="F12:F13"/>
    <mergeCell ref="B24:C24"/>
    <mergeCell ref="A37:C37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A9BE0-99D2-4A12-B1A1-5023A90B218E}">
  <sheetPr codeName="Sheet4"/>
  <dimension ref="A1:J39"/>
  <sheetViews>
    <sheetView workbookViewId="0">
      <selection activeCell="G34" sqref="G34"/>
    </sheetView>
  </sheetViews>
  <sheetFormatPr defaultRowHeight="16.5"/>
  <cols>
    <col min="1" max="1" width="9.875" bestFit="1" customWidth="1"/>
    <col min="2" max="2" width="10.5" bestFit="1" customWidth="1"/>
    <col min="3" max="3" width="15.125" customWidth="1"/>
    <col min="4" max="4" width="10.5" bestFit="1" customWidth="1"/>
    <col min="9" max="10" width="10.625" bestFit="1" customWidth="1"/>
  </cols>
  <sheetData>
    <row r="1" spans="1:10">
      <c r="A1" s="1" t="s">
        <v>0</v>
      </c>
      <c r="B1" s="2"/>
      <c r="C1" s="2"/>
      <c r="D1" s="2"/>
      <c r="E1" s="2"/>
      <c r="F1" s="3" t="s">
        <v>1</v>
      </c>
      <c r="G1" s="2"/>
      <c r="H1" s="2"/>
      <c r="I1" s="2"/>
      <c r="J1" s="2"/>
    </row>
    <row r="2" spans="1:10">
      <c r="A2" s="4" t="s">
        <v>2</v>
      </c>
      <c r="B2" s="4" t="s">
        <v>3</v>
      </c>
      <c r="C2" s="4" t="s">
        <v>4</v>
      </c>
      <c r="D2" s="5" t="s">
        <v>5</v>
      </c>
      <c r="E2" s="2"/>
      <c r="F2" s="4" t="s">
        <v>3</v>
      </c>
      <c r="G2" s="4" t="s">
        <v>6</v>
      </c>
      <c r="H2" s="4" t="s">
        <v>7</v>
      </c>
      <c r="I2" s="4" t="s">
        <v>8</v>
      </c>
      <c r="J2" s="6" t="s">
        <v>9</v>
      </c>
    </row>
    <row r="3" spans="1:10">
      <c r="A3" s="7" t="s">
        <v>10</v>
      </c>
      <c r="B3" s="7" t="s">
        <v>11</v>
      </c>
      <c r="C3" s="8">
        <v>28561500</v>
      </c>
      <c r="D3" s="9"/>
      <c r="E3" s="2"/>
      <c r="F3" s="7" t="s">
        <v>12</v>
      </c>
      <c r="G3" s="7" t="s">
        <v>13</v>
      </c>
      <c r="H3" s="7" t="s">
        <v>14</v>
      </c>
      <c r="I3" s="10">
        <v>3560000</v>
      </c>
      <c r="J3" s="10">
        <v>2512000</v>
      </c>
    </row>
    <row r="4" spans="1:10">
      <c r="A4" s="7" t="s">
        <v>15</v>
      </c>
      <c r="B4" s="7" t="s">
        <v>16</v>
      </c>
      <c r="C4" s="8">
        <v>38651200</v>
      </c>
      <c r="D4" s="9"/>
      <c r="E4" s="2"/>
      <c r="F4" s="7" t="s">
        <v>17</v>
      </c>
      <c r="G4" s="7" t="s">
        <v>18</v>
      </c>
      <c r="H4" s="7" t="s">
        <v>19</v>
      </c>
      <c r="I4" s="10">
        <v>3256000</v>
      </c>
      <c r="J4" s="10">
        <v>1826000</v>
      </c>
    </row>
    <row r="5" spans="1:10">
      <c r="A5" s="7" t="s">
        <v>20</v>
      </c>
      <c r="B5" s="7" t="s">
        <v>21</v>
      </c>
      <c r="C5" s="8">
        <v>19560000</v>
      </c>
      <c r="D5" s="9"/>
      <c r="E5" s="2"/>
      <c r="F5" s="7" t="s">
        <v>22</v>
      </c>
      <c r="G5" s="7" t="s">
        <v>23</v>
      </c>
      <c r="H5" s="7" t="s">
        <v>24</v>
      </c>
      <c r="I5" s="10">
        <v>2560000</v>
      </c>
      <c r="J5" s="10">
        <v>1282000</v>
      </c>
    </row>
    <row r="6" spans="1:10">
      <c r="A6" s="7" t="s">
        <v>25</v>
      </c>
      <c r="B6" s="7" t="s">
        <v>26</v>
      </c>
      <c r="C6" s="8">
        <v>32470000</v>
      </c>
      <c r="D6" s="9"/>
      <c r="E6" s="2"/>
      <c r="F6" s="7" t="s">
        <v>27</v>
      </c>
      <c r="G6" s="7" t="s">
        <v>18</v>
      </c>
      <c r="H6" s="7" t="s">
        <v>28</v>
      </c>
      <c r="I6" s="10">
        <v>3075000</v>
      </c>
      <c r="J6" s="10">
        <v>1568000</v>
      </c>
    </row>
    <row r="7" spans="1:10">
      <c r="A7" s="7" t="s">
        <v>15</v>
      </c>
      <c r="B7" s="7" t="s">
        <v>29</v>
      </c>
      <c r="C7" s="8">
        <v>56587200</v>
      </c>
      <c r="D7" s="9"/>
      <c r="E7" s="2"/>
      <c r="F7" s="7" t="s">
        <v>30</v>
      </c>
      <c r="G7" s="7" t="s">
        <v>18</v>
      </c>
      <c r="H7" s="7" t="s">
        <v>31</v>
      </c>
      <c r="I7" s="10">
        <v>2856000</v>
      </c>
      <c r="J7" s="10">
        <v>1240000</v>
      </c>
    </row>
    <row r="8" spans="1:10">
      <c r="A8" s="7" t="s">
        <v>20</v>
      </c>
      <c r="B8" s="7" t="s">
        <v>32</v>
      </c>
      <c r="C8" s="8">
        <v>36521700</v>
      </c>
      <c r="D8" s="9"/>
      <c r="E8" s="2"/>
      <c r="F8" s="7" t="s">
        <v>33</v>
      </c>
      <c r="G8" s="7" t="s">
        <v>13</v>
      </c>
      <c r="H8" s="7" t="s">
        <v>24</v>
      </c>
      <c r="I8" s="10">
        <v>2473000</v>
      </c>
      <c r="J8" s="10">
        <v>1195000</v>
      </c>
    </row>
    <row r="9" spans="1:10">
      <c r="A9" s="7" t="s">
        <v>10</v>
      </c>
      <c r="B9" s="7" t="s">
        <v>34</v>
      </c>
      <c r="C9" s="8">
        <v>52438600</v>
      </c>
      <c r="D9" s="11"/>
      <c r="E9" s="2"/>
      <c r="F9" s="7" t="s">
        <v>35</v>
      </c>
      <c r="G9" s="7" t="s">
        <v>23</v>
      </c>
      <c r="H9" s="7" t="s">
        <v>24</v>
      </c>
      <c r="I9" s="10">
        <v>2372000</v>
      </c>
      <c r="J9" s="10">
        <v>1153000</v>
      </c>
    </row>
    <row r="10" spans="1:10">
      <c r="A10" s="7" t="s">
        <v>25</v>
      </c>
      <c r="B10" s="7" t="s">
        <v>36</v>
      </c>
      <c r="C10" s="8">
        <v>37542300</v>
      </c>
      <c r="D10" s="11"/>
      <c r="E10" s="2"/>
      <c r="F10" s="7" t="s">
        <v>37</v>
      </c>
      <c r="G10" s="7" t="s">
        <v>13</v>
      </c>
      <c r="H10" s="7" t="s">
        <v>31</v>
      </c>
      <c r="I10" s="10">
        <v>2903000</v>
      </c>
      <c r="J10" s="10">
        <v>1200000</v>
      </c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6.5" customHeight="1">
      <c r="A12" s="7"/>
      <c r="B12" s="2"/>
      <c r="C12" s="12" t="s">
        <v>38</v>
      </c>
      <c r="D12" s="2"/>
      <c r="E12" s="2"/>
      <c r="F12" s="71" t="s">
        <v>39</v>
      </c>
      <c r="G12" s="71"/>
      <c r="H12" s="71"/>
      <c r="I12" s="71"/>
      <c r="J12" s="72"/>
    </row>
    <row r="13" spans="1:10">
      <c r="A13" s="7"/>
      <c r="B13" s="2"/>
      <c r="C13" s="8"/>
      <c r="D13" s="2"/>
      <c r="E13" s="2"/>
      <c r="F13" s="71"/>
      <c r="G13" s="71"/>
      <c r="H13" s="71"/>
      <c r="I13" s="71"/>
      <c r="J13" s="7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 t="s">
        <v>40</v>
      </c>
      <c r="B15" s="2"/>
      <c r="C15" s="2"/>
      <c r="D15" s="2"/>
      <c r="E15" s="2"/>
      <c r="F15" s="1" t="s">
        <v>41</v>
      </c>
      <c r="G15" s="2"/>
      <c r="H15" s="2"/>
      <c r="I15" s="2"/>
      <c r="J15" s="2"/>
    </row>
    <row r="16" spans="1:10">
      <c r="A16" s="4" t="s">
        <v>42</v>
      </c>
      <c r="B16" s="4" t="s">
        <v>3</v>
      </c>
      <c r="C16" s="4" t="s">
        <v>43</v>
      </c>
      <c r="D16" s="13" t="s">
        <v>44</v>
      </c>
      <c r="E16" s="2"/>
      <c r="F16" s="4" t="s">
        <v>3</v>
      </c>
      <c r="G16" s="14" t="s">
        <v>45</v>
      </c>
      <c r="H16" s="14" t="s">
        <v>46</v>
      </c>
      <c r="I16" s="4" t="s">
        <v>47</v>
      </c>
      <c r="J16" s="13" t="s">
        <v>48</v>
      </c>
    </row>
    <row r="17" spans="1:10">
      <c r="A17" s="15" t="s">
        <v>49</v>
      </c>
      <c r="B17" s="7" t="s">
        <v>50</v>
      </c>
      <c r="C17" s="16" t="s">
        <v>51</v>
      </c>
      <c r="D17" s="7"/>
      <c r="E17" s="2"/>
      <c r="F17" s="7" t="s">
        <v>52</v>
      </c>
      <c r="G17" s="17">
        <v>82</v>
      </c>
      <c r="H17" s="17">
        <v>94</v>
      </c>
      <c r="I17" s="7">
        <f t="shared" ref="I17:I24" si="0">SUM(G17:H17)</f>
        <v>176</v>
      </c>
      <c r="J17" s="7"/>
    </row>
    <row r="18" spans="1:10">
      <c r="A18" s="15" t="s">
        <v>53</v>
      </c>
      <c r="B18" s="7" t="s">
        <v>54</v>
      </c>
      <c r="C18" s="16" t="s">
        <v>55</v>
      </c>
      <c r="D18" s="7"/>
      <c r="E18" s="2"/>
      <c r="F18" s="7" t="s">
        <v>56</v>
      </c>
      <c r="G18" s="17">
        <v>63</v>
      </c>
      <c r="H18" s="17">
        <v>83</v>
      </c>
      <c r="I18" s="7">
        <f t="shared" si="0"/>
        <v>146</v>
      </c>
      <c r="J18" s="7"/>
    </row>
    <row r="19" spans="1:10">
      <c r="A19" s="15" t="s">
        <v>57</v>
      </c>
      <c r="B19" s="7" t="s">
        <v>58</v>
      </c>
      <c r="C19" s="16" t="s">
        <v>59</v>
      </c>
      <c r="D19" s="7"/>
      <c r="E19" s="2"/>
      <c r="F19" s="7" t="s">
        <v>60</v>
      </c>
      <c r="G19" s="17">
        <v>76</v>
      </c>
      <c r="H19" s="17">
        <v>86</v>
      </c>
      <c r="I19" s="7">
        <f t="shared" si="0"/>
        <v>162</v>
      </c>
      <c r="J19" s="7"/>
    </row>
    <row r="20" spans="1:10">
      <c r="A20" s="15" t="s">
        <v>61</v>
      </c>
      <c r="B20" s="7" t="s">
        <v>62</v>
      </c>
      <c r="C20" s="16" t="s">
        <v>63</v>
      </c>
      <c r="D20" s="7"/>
      <c r="E20" s="2"/>
      <c r="F20" s="7" t="s">
        <v>64</v>
      </c>
      <c r="G20" s="17">
        <v>62</v>
      </c>
      <c r="H20" s="17">
        <v>88</v>
      </c>
      <c r="I20" s="7">
        <f t="shared" si="0"/>
        <v>150</v>
      </c>
      <c r="J20" s="7"/>
    </row>
    <row r="21" spans="1:10">
      <c r="A21" s="15" t="s">
        <v>65</v>
      </c>
      <c r="B21" s="7" t="s">
        <v>66</v>
      </c>
      <c r="C21" s="16" t="s">
        <v>67</v>
      </c>
      <c r="D21" s="7"/>
      <c r="E21" s="2"/>
      <c r="F21" s="7" t="s">
        <v>68</v>
      </c>
      <c r="G21" s="17">
        <v>92</v>
      </c>
      <c r="H21" s="17">
        <v>96</v>
      </c>
      <c r="I21" s="7">
        <f t="shared" si="0"/>
        <v>188</v>
      </c>
      <c r="J21" s="7"/>
    </row>
    <row r="22" spans="1:10">
      <c r="A22" s="15" t="s">
        <v>69</v>
      </c>
      <c r="B22" s="18" t="s">
        <v>70</v>
      </c>
      <c r="C22" s="19" t="s">
        <v>71</v>
      </c>
      <c r="D22" s="7"/>
      <c r="E22" s="2"/>
      <c r="F22" s="18" t="s">
        <v>72</v>
      </c>
      <c r="G22" s="17">
        <v>85</v>
      </c>
      <c r="H22" s="17">
        <v>80</v>
      </c>
      <c r="I22" s="7">
        <f t="shared" si="0"/>
        <v>165</v>
      </c>
      <c r="J22" s="7"/>
    </row>
    <row r="23" spans="1:10">
      <c r="A23" s="15" t="s">
        <v>73</v>
      </c>
      <c r="B23" s="18" t="s">
        <v>74</v>
      </c>
      <c r="C23" s="16" t="s">
        <v>75</v>
      </c>
      <c r="D23" s="7"/>
      <c r="E23" s="2"/>
      <c r="F23" s="18" t="s">
        <v>76</v>
      </c>
      <c r="G23" s="17">
        <v>62</v>
      </c>
      <c r="H23" s="17">
        <v>77</v>
      </c>
      <c r="I23" s="7">
        <f t="shared" si="0"/>
        <v>139</v>
      </c>
      <c r="J23" s="7"/>
    </row>
    <row r="24" spans="1:10">
      <c r="A24" s="15" t="s">
        <v>77</v>
      </c>
      <c r="B24" s="18" t="s">
        <v>78</v>
      </c>
      <c r="C24" s="16" t="s">
        <v>79</v>
      </c>
      <c r="D24" s="7"/>
      <c r="E24" s="2"/>
      <c r="F24" s="18" t="s">
        <v>80</v>
      </c>
      <c r="G24" s="17">
        <v>73</v>
      </c>
      <c r="H24" s="17">
        <v>68</v>
      </c>
      <c r="I24" s="7">
        <f t="shared" si="0"/>
        <v>141</v>
      </c>
      <c r="J24" s="7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1" t="s">
        <v>81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0" t="s">
        <v>82</v>
      </c>
      <c r="B28" s="20" t="s">
        <v>83</v>
      </c>
      <c r="C28" s="20" t="s">
        <v>84</v>
      </c>
      <c r="D28" s="13" t="s">
        <v>85</v>
      </c>
      <c r="E28" s="2"/>
      <c r="F28" s="2"/>
      <c r="G28" s="2"/>
      <c r="H28" s="2"/>
      <c r="I28" s="2"/>
    </row>
    <row r="29" spans="1:10">
      <c r="A29" s="7" t="s">
        <v>86</v>
      </c>
      <c r="B29" s="7" t="s">
        <v>87</v>
      </c>
      <c r="C29" s="7" t="s">
        <v>88</v>
      </c>
      <c r="D29" s="7"/>
      <c r="E29" s="2"/>
      <c r="F29" s="2"/>
      <c r="G29" s="2"/>
      <c r="H29" s="2"/>
      <c r="I29" s="2"/>
    </row>
    <row r="30" spans="1:10">
      <c r="A30" s="7" t="s">
        <v>89</v>
      </c>
      <c r="B30" s="7" t="s">
        <v>90</v>
      </c>
      <c r="C30" s="7" t="s">
        <v>91</v>
      </c>
      <c r="D30" s="7"/>
      <c r="E30" s="2"/>
      <c r="F30" s="2"/>
      <c r="G30" s="2"/>
      <c r="H30" s="2"/>
      <c r="I30" s="2"/>
    </row>
    <row r="31" spans="1:10">
      <c r="A31" s="7" t="s">
        <v>92</v>
      </c>
      <c r="B31" s="7" t="s">
        <v>93</v>
      </c>
      <c r="C31" s="7" t="s">
        <v>94</v>
      </c>
      <c r="D31" s="7"/>
      <c r="E31" s="2"/>
      <c r="F31" s="2"/>
      <c r="G31" s="2"/>
      <c r="H31" s="2"/>
      <c r="I31" s="2"/>
    </row>
    <row r="32" spans="1:10">
      <c r="A32" s="7" t="s">
        <v>95</v>
      </c>
      <c r="B32" s="7" t="s">
        <v>96</v>
      </c>
      <c r="C32" s="7" t="s">
        <v>97</v>
      </c>
      <c r="D32" s="7"/>
      <c r="E32" s="2"/>
      <c r="F32" s="2"/>
      <c r="G32" s="2"/>
      <c r="H32" s="2"/>
      <c r="I32" s="2"/>
    </row>
    <row r="33" spans="1:10">
      <c r="A33" s="7" t="s">
        <v>98</v>
      </c>
      <c r="B33" s="7" t="s">
        <v>99</v>
      </c>
      <c r="C33" s="7" t="s">
        <v>100</v>
      </c>
      <c r="D33" s="7"/>
      <c r="E33" s="2"/>
      <c r="F33" s="2"/>
      <c r="G33" s="2"/>
      <c r="H33" s="2"/>
      <c r="I33" s="2"/>
    </row>
    <row r="34" spans="1:10">
      <c r="A34" s="7" t="s">
        <v>101</v>
      </c>
      <c r="B34" s="7" t="s">
        <v>102</v>
      </c>
      <c r="C34" s="7" t="s">
        <v>103</v>
      </c>
      <c r="D34" s="7"/>
      <c r="E34" s="2"/>
      <c r="F34" s="2"/>
      <c r="G34" s="2"/>
      <c r="H34" s="2"/>
      <c r="I34" s="2"/>
    </row>
    <row r="35" spans="1:10">
      <c r="A35" s="7" t="s">
        <v>104</v>
      </c>
      <c r="B35" s="7" t="s">
        <v>105</v>
      </c>
      <c r="C35" s="7" t="s">
        <v>106</v>
      </c>
      <c r="D35" s="7"/>
      <c r="E35" s="2"/>
      <c r="F35" s="2"/>
      <c r="G35" s="2"/>
      <c r="H35" s="2"/>
      <c r="I35" s="2"/>
    </row>
    <row r="36" spans="1:10">
      <c r="A36" s="7" t="s">
        <v>107</v>
      </c>
      <c r="B36" s="7" t="s">
        <v>108</v>
      </c>
      <c r="C36" s="7" t="s">
        <v>109</v>
      </c>
      <c r="D36" s="7"/>
      <c r="E36" s="2"/>
      <c r="F36" s="2"/>
      <c r="G36" s="2"/>
      <c r="H36" s="2"/>
      <c r="I36" s="2"/>
    </row>
    <row r="37" spans="1:10" ht="17.25" thickBot="1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1" t="s">
        <v>110</v>
      </c>
      <c r="B38" s="22" t="s">
        <v>111</v>
      </c>
      <c r="C38" s="23" t="s">
        <v>112</v>
      </c>
      <c r="D38" s="24" t="s">
        <v>113</v>
      </c>
      <c r="E38" s="2"/>
      <c r="F38" s="2"/>
      <c r="G38" s="2"/>
      <c r="H38" s="2"/>
      <c r="I38" s="2"/>
      <c r="J38" s="2"/>
    </row>
    <row r="39" spans="1:10" ht="17.25" thickBot="1">
      <c r="A39" s="21" t="s">
        <v>114</v>
      </c>
      <c r="B39" s="25" t="s">
        <v>115</v>
      </c>
      <c r="C39" s="26" t="s">
        <v>116</v>
      </c>
      <c r="D39" s="27" t="s">
        <v>117</v>
      </c>
      <c r="E39" s="2"/>
      <c r="F39" s="2"/>
      <c r="G39" s="2"/>
      <c r="H39" s="2"/>
      <c r="I39" s="2"/>
      <c r="J39" s="2"/>
    </row>
  </sheetData>
  <mergeCells count="2">
    <mergeCell ref="F12:I13"/>
    <mergeCell ref="J12:J1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계산작업A</vt:lpstr>
      <vt:lpstr>계산작업B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2021-02-20T07:37:31Z</dcterms:created>
  <dcterms:modified xsi:type="dcterms:W3CDTF">2021-05-28T04:45:30Z</dcterms:modified>
</cp:coreProperties>
</file>